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ht-my.sharepoint.com/personal/santiago_velandia_habitatbogota_gov_co/Documents/Cuenta de cobro 883 de 2026/Mayo/Obligación 5/"/>
    </mc:Choice>
  </mc:AlternateContent>
  <xr:revisionPtr revIDLastSave="0" documentId="8_{8FA50D0A-F3EE-419F-A11F-5AF94116B9F2}" xr6:coauthVersionLast="47" xr6:coauthVersionMax="47" xr10:uidLastSave="{00000000-0000-0000-0000-000000000000}"/>
  <bookViews>
    <workbookView xWindow="-108" yWindow="-108" windowWidth="23256" windowHeight="12456" xr2:uid="{8B4FD321-C8A1-4241-B4EE-852306BDCF7D}"/>
  </bookViews>
  <sheets>
    <sheet name="FSRI" sheetId="2" r:id="rId1"/>
    <sheet name="MV" sheetId="1" r:id="rId2"/>
  </sheets>
  <externalReferences>
    <externalReference r:id="rId3"/>
  </externalReferences>
  <definedNames>
    <definedName name="Acueducto2">#REF!</definedName>
    <definedName name="Año">#REF!</definedName>
    <definedName name="Fecha_de_radicación">#REF!</definedName>
    <definedName name="FechaInicial">#REF!</definedName>
    <definedName name="MATRIZ">#REF!</definedName>
    <definedName name="Màximo_Nac">#REF!</definedName>
    <definedName name="mes">#REF!</definedName>
    <definedName name="MotivoCorte">#REF!</definedName>
    <definedName name="Prestador">#REF!</definedName>
    <definedName name="qryRptHabitat">#REF!</definedName>
    <definedName name="Sector">#REF!</definedName>
    <definedName name="Servicio">#REF!</definedName>
    <definedName name="SERVICIOS">#REF!</definedName>
    <definedName name="VALORES">#REF!</definedName>
    <definedName name="Vigenci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" i="1" l="1"/>
  <c r="E5" i="1"/>
  <c r="D5" i="1"/>
  <c r="C5" i="1"/>
  <c r="H4" i="1"/>
  <c r="E4" i="1"/>
  <c r="D4" i="1"/>
  <c r="C4" i="1"/>
  <c r="H3" i="1"/>
  <c r="E3" i="1"/>
  <c r="D3" i="1"/>
  <c r="C3" i="1"/>
  <c r="H2" i="1"/>
  <c r="E2" i="1"/>
  <c r="D2" i="1"/>
  <c r="C2" i="1"/>
</calcChain>
</file>

<file path=xl/sharedStrings.xml><?xml version="1.0" encoding="utf-8"?>
<sst xmlns="http://schemas.openxmlformats.org/spreadsheetml/2006/main" count="89" uniqueCount="56">
  <si>
    <t>Noradicadodeentrada</t>
  </si>
  <si>
    <t>Fecha de radicación</t>
  </si>
  <si>
    <t>Fecha vencimiento 6 días hábiles</t>
  </si>
  <si>
    <t>Fecha vencimiento 8 días hábiles</t>
  </si>
  <si>
    <t>Fecha de vencimiento Subsecretaría Planeación y Políticas</t>
  </si>
  <si>
    <t>¿Tiene radicado SDH?</t>
  </si>
  <si>
    <t>Prestador</t>
  </si>
  <si>
    <t>Sigla</t>
  </si>
  <si>
    <t>Año</t>
  </si>
  <si>
    <t>Mes</t>
  </si>
  <si>
    <t>Estado
(Pago/Devolución)</t>
  </si>
  <si>
    <t>No Radicado de salida Dirección Servicios Públicos</t>
  </si>
  <si>
    <t>Fecha Memorando Dirección</t>
  </si>
  <si>
    <t>1-2026-23620</t>
  </si>
  <si>
    <t>ASOCIACIÓN DE USUARIOS ACUEDUCTO AGUAS CLARAS VEREDA OLARTE E.S.P - ASOAGUASCLARASOLARTE</t>
  </si>
  <si>
    <t>Enero</t>
  </si>
  <si>
    <t>Traslado para pago</t>
  </si>
  <si>
    <t>3-2026-5888</t>
  </si>
  <si>
    <t>1-2026-23645</t>
  </si>
  <si>
    <t>Diciembre</t>
  </si>
  <si>
    <t>1-2026-24667</t>
  </si>
  <si>
    <t>Febrero</t>
  </si>
  <si>
    <t>3-2026-5967</t>
  </si>
  <si>
    <t>1-2026-26891</t>
  </si>
  <si>
    <t>ASOCIACIÓN DE USUARIOS DE ACUEDUCTO Y ALCANTARILLADO DEL BARRIO BOSQUES DE BELLAVISTA ACUABOSQUES</t>
  </si>
  <si>
    <t>Abril</t>
  </si>
  <si>
    <t>3-2026-6383</t>
  </si>
  <si>
    <t>Cuenta</t>
  </si>
  <si>
    <t>Fecha vencimiento 10 días hábiles</t>
  </si>
  <si>
    <t>Fecha vencimiento pago/giro</t>
  </si>
  <si>
    <t>¿Se envió a Dirección Financiera?</t>
  </si>
  <si>
    <t>SIGLA</t>
  </si>
  <si>
    <t>Concepto cuenta</t>
  </si>
  <si>
    <t>Estado (Pago/Devolución/Giro aporte)</t>
  </si>
  <si>
    <t>No radicado de salida Dirección Servicios Públicos</t>
  </si>
  <si>
    <t>Fecha memorando Dirección</t>
  </si>
  <si>
    <t>46147ASOCIACIÓN DE USUARIOS DE ACUEDUCTO Y ALCANTARILLADO DEL BARRIO BOSQUES DE BELLAVISTA ACUABOSQUES2026Marzo</t>
  </si>
  <si>
    <t>1-2026-23328</t>
  </si>
  <si>
    <t>ACUABOSQUES</t>
  </si>
  <si>
    <t>Subsidios acueducto</t>
  </si>
  <si>
    <t>Marzo</t>
  </si>
  <si>
    <t>3-2026-5841</t>
  </si>
  <si>
    <t>46153ASOCIACIÓN DE USUARIOS ACUEDUCTO AGUAS CLARAS VEREDA OLARTE E.S.P - ASOAGUASCLARASOLARTE2026Febrero</t>
  </si>
  <si>
    <t>ASOAGUAS CLARAS OLARTE</t>
  </si>
  <si>
    <t>3-2026-6054</t>
  </si>
  <si>
    <t>46155ASOCIACIÓN DE USUARIOS ACUEDUCTO AGUAS CLARAS VEREDA OLARTE E.S.P - ASOAGUASCLARASOLARTE2025Noviembre</t>
  </si>
  <si>
    <t>1-2026-25314</t>
  </si>
  <si>
    <t>Noviembre</t>
  </si>
  <si>
    <t>46157CIUDAD LIMPIA BOGOTÁ S.A E.S.P2026Marzo</t>
  </si>
  <si>
    <t>1-2026-25999</t>
  </si>
  <si>
    <t>CIUDAD LIMPIA BOGOTÁ S.A E.S.P</t>
  </si>
  <si>
    <t>CIUDAD LIMPIA</t>
  </si>
  <si>
    <t>3-2026-6468</t>
  </si>
  <si>
    <t>46161ASOCIACIÓN DE USUARIOS DE ACUEDUCTO Y ALCANTARILLADO DEL BARRIO BOSQUES DE BELLAVISTA ACUABOSQUES2026Abril</t>
  </si>
  <si>
    <t>1-2026-26981</t>
  </si>
  <si>
    <t>3-2026-6466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</si>
</sst>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echa vencimiento días hábiles:&quot;\ #\ 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5" fontId="3" fillId="0" borderId="2" xfId="0" applyNumberFormat="1" applyFont="1" applyBorder="1" applyAlignment="1">
      <alignment horizontal="center" vertical="center" wrapText="1"/>
    </xf>
    <xf numFmtId="15" fontId="4" fillId="0" borderId="2" xfId="0" applyNumberFormat="1" applyFont="1" applyBorder="1" applyAlignment="1">
      <alignment horizontal="center" vertical="center" wrapText="1"/>
    </xf>
    <xf numFmtId="15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164" fontId="7" fillId="2" borderId="2" xfId="0" applyNumberFormat="1" applyFont="1" applyFill="1" applyBorder="1" applyAlignment="1">
      <alignment horizontal="center" vertical="center" wrapText="1" readingOrder="1"/>
    </xf>
    <xf numFmtId="14" fontId="3" fillId="0" borderId="2" xfId="0" applyNumberFormat="1" applyFont="1" applyBorder="1" applyAlignment="1">
      <alignment horizontal="left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ti\Downloads\PM08-PR01%20BaseSeguimiento_2025%20(28).xlsx" TargetMode="External"/><Relationship Id="rId1" Type="http://schemas.openxmlformats.org/officeDocument/2006/relationships/externalLinkPath" Target="file:///C:\Users\santi\Downloads\PM08-PR01%20BaseSeguimiento_2025%20(2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IMIENTO"/>
      <sheetName val="INDICE"/>
      <sheetName val="With Holidays"/>
      <sheetName val="SEG EJEC PAC 2025"/>
      <sheetName val="SEG EJEC PAC 2026"/>
      <sheetName val="Alivios"/>
      <sheetName val="Esquema aseo"/>
      <sheetName val="REQ PRESENTACIÓN CUENTAS"/>
      <sheetName val="MINIMO_2026"/>
      <sheetName val="FSRI_2026"/>
      <sheetName val="FSRI"/>
      <sheetName val="MV"/>
      <sheetName val="Hoja4"/>
      <sheetName val="Hoja5"/>
      <sheetName val="MGA FSRI"/>
      <sheetName val="MGA MINIMO"/>
      <sheetName val="solicitud proyeccion 2027"/>
      <sheetName val="ICBF"/>
      <sheetName val="MINIMO_2025"/>
      <sheetName val="TD_CAJITA"/>
      <sheetName val="FSRI_2025"/>
      <sheetName val="CDP 2026"/>
      <sheetName val="CDP"/>
      <sheetName val="ACUERDO 285"/>
      <sheetName val="Hoja1"/>
      <sheetName val="total proyecciones 2026"/>
      <sheetName val="DATOS PRESTADORES"/>
      <sheetName val="MINIMO_2024"/>
      <sheetName val="FSRI_2024"/>
      <sheetName val="CONSOLIDADO FSRI 2025"/>
      <sheetName val="CONSOLIDADO FSRI 2024"/>
      <sheetName val="CONSOLIDADO MV 2025"/>
      <sheetName val="CONSOLIDADO MV 2024"/>
    </sheetNames>
    <sheetDataSet>
      <sheetData sheetId="0"/>
      <sheetData sheetId="1"/>
      <sheetData sheetId="2">
        <row r="1">
          <cell r="I1">
            <v>5</v>
          </cell>
          <cell r="J1">
            <v>8</v>
          </cell>
          <cell r="K1">
            <v>10</v>
          </cell>
        </row>
        <row r="2">
          <cell r="A2">
            <v>46023</v>
          </cell>
        </row>
        <row r="3">
          <cell r="A3">
            <v>46034</v>
          </cell>
        </row>
        <row r="4">
          <cell r="A4">
            <v>46104</v>
          </cell>
        </row>
        <row r="5">
          <cell r="A5">
            <v>46114</v>
          </cell>
        </row>
        <row r="6">
          <cell r="A6">
            <v>46115</v>
          </cell>
        </row>
        <row r="7">
          <cell r="A7">
            <v>46143</v>
          </cell>
        </row>
        <row r="8">
          <cell r="A8">
            <v>46160</v>
          </cell>
        </row>
        <row r="9">
          <cell r="A9">
            <v>46181</v>
          </cell>
        </row>
        <row r="10">
          <cell r="A10">
            <v>46188</v>
          </cell>
        </row>
        <row r="11">
          <cell r="A11">
            <v>46202</v>
          </cell>
        </row>
        <row r="12">
          <cell r="A12">
            <v>46223</v>
          </cell>
        </row>
        <row r="13">
          <cell r="A13">
            <v>46241</v>
          </cell>
        </row>
        <row r="14">
          <cell r="A14">
            <v>46251</v>
          </cell>
        </row>
        <row r="15">
          <cell r="A15">
            <v>46307</v>
          </cell>
        </row>
        <row r="16">
          <cell r="A16">
            <v>46328</v>
          </cell>
        </row>
        <row r="17">
          <cell r="A17">
            <v>46342</v>
          </cell>
        </row>
        <row r="18">
          <cell r="A18">
            <v>46364</v>
          </cell>
        </row>
        <row r="19">
          <cell r="A19">
            <v>46381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B3" t="str">
            <v>ASOCIACIÓN DE USUARIOS DEL ACUEDUCTO DE LAS VEREDAS PASQUILLITA Y SANTA ROSA AACUPASA</v>
          </cell>
          <cell r="C3" t="str">
            <v>AACUPASA</v>
          </cell>
        </row>
        <row r="4">
          <cell r="B4" t="str">
            <v>ASOCIACIÓN DE USUARIOS DE ACUEDUCTO Y ALCANTARILLADO DE LA VEREDA PASQUILLA CENTRO AAPC E.S.P</v>
          </cell>
          <cell r="C4" t="str">
            <v>AAPC</v>
          </cell>
        </row>
        <row r="5">
          <cell r="B5" t="str">
            <v>ASOCIACION DE USUARIOS DEL SERVICIO DE AGUA POTABLE DE LA FLORESTA DE LA SABANA -ACQUAFLORESTA</v>
          </cell>
          <cell r="C5" t="str">
            <v>ACQUAFLORESTA</v>
          </cell>
        </row>
        <row r="6">
          <cell r="B6" t="str">
            <v>ASOCIACIÓN DE USUARIOS DE ACUEDUCTO Y ALCANTARILLADO DEL BARRIO BOSQUES DE BELLAVISTA ACUABOSQUES</v>
          </cell>
          <cell r="C6" t="str">
            <v>ACUABOSQUES</v>
          </cell>
        </row>
        <row r="7">
          <cell r="B7" t="str">
            <v>ASOCIACIÓN DE USUARIOS DE ACUEDUCTO DE LA VEREDA LAS MARGARITAS DE LA LOCALIDAD DE USME SANTA DE BOGOTA D.C.</v>
          </cell>
          <cell r="C7" t="str">
            <v>ACUAMARG</v>
          </cell>
        </row>
        <row r="8">
          <cell r="B8" t="str">
            <v>ASOCIACION DE USUARIOS DEL ACUEDUCTO DE PIEDRA PARADA-ACUEPIEDRAPARADA E.S.P.</v>
          </cell>
          <cell r="C8" t="str">
            <v>ACUEPIEDRAPARADA</v>
          </cell>
        </row>
        <row r="9">
          <cell r="B9" t="str">
            <v>ASOCIACIÓN DE USUARIOS DE ACUEDUCTO DE LAS VEREDAS REQUILINA Y EL UVAL AGUAS DORADAS E.S.P</v>
          </cell>
          <cell r="C9" t="str">
            <v>AGUAS DORADAS</v>
          </cell>
        </row>
        <row r="10">
          <cell r="B10" t="str">
            <v xml:space="preserve">ASOCIACIÓN DE USUARIOS DE ACUEDUCTO ARRAYANES ARGENTINA </v>
          </cell>
          <cell r="C10" t="str">
            <v>ARRAYANES ARGENTINA</v>
          </cell>
        </row>
        <row r="11">
          <cell r="B11" t="str">
            <v>ASOCIACION DE USUARIOS DE ACUEDUCTO DE LA VEREDA AGUALINDA CHIGUAZA ASOAGUALINDA E.S.P</v>
          </cell>
          <cell r="C11" t="str">
            <v>ASOAGUALINDA CHIGUAZA</v>
          </cell>
        </row>
        <row r="12">
          <cell r="B12" t="str">
            <v>ASOCIACIÓN DE USUARIOS DEL SERVICIO DE ACUEDUCTO Y ALCANTARILLADO DEL CORREGIMIENTO DE SAN JUAN LOCALIDAD DE SUMAPAZ E.S.P</v>
          </cell>
          <cell r="C12" t="str">
            <v>ASOAGUAS CLARAS SUMAPAZ</v>
          </cell>
        </row>
        <row r="13">
          <cell r="B13" t="str">
            <v>ASOCIACIÓN DE USUARIOS DEL ACUEDUCTO DE LA ZONA MEDIA DE LA PARCELACION FLORESTA DE LA SABANA ASOAGUAS FLORESTA DE LA SABANA</v>
          </cell>
          <cell r="C13" t="str">
            <v>ASOAGUAS FLORESTA</v>
          </cell>
        </row>
        <row r="14">
          <cell r="B14" t="str">
            <v>ASOCIACIÓN DE USUARIOS ACUEDUCTO AGUAS CLARAS VEREDA OLARTE E.S.P - ASOAGUASCLARASOLARTE</v>
          </cell>
          <cell r="C14" t="str">
            <v>ASOAGUAS CLARAS OLARTE</v>
          </cell>
        </row>
        <row r="15">
          <cell r="B15" t="str">
            <v>ASOCIACIÓN DE USUARIOS DE ACUEDUCTO DE LAS VEREDAS PEÑALIZA RAIZAL BETANIA EL CARMEN E ISTMO TABACO DE LA LOCALIDAD DE SUMAPAZ</v>
          </cell>
          <cell r="C15" t="str">
            <v>ASOPERABECA</v>
          </cell>
        </row>
        <row r="16">
          <cell r="B16" t="str">
            <v>LA ASOCIACION DE USUARIOS DE ACUEDUCTO DE LAS VEREDAS LA UNION Y LOS ANDES PICOS DE BOCA GRANDE ASOPICOS DE BOCAGRANDE E.S.P</v>
          </cell>
          <cell r="C16" t="str">
            <v>ASOPICOS</v>
          </cell>
        </row>
        <row r="17">
          <cell r="B17" t="str">
            <v>ASOCIACIÓN DE USUARIOS DE ACUEDUCTO DE LA VEREDA MOCHUELO ALTO ASOPORQUERA E.S.P</v>
          </cell>
          <cell r="C17" t="str">
            <v>ASOPORQUERA</v>
          </cell>
        </row>
        <row r="18">
          <cell r="B18" t="str">
            <v>ASOCIACIÓN DE USUARIOS DE ACUEDUCTO DE LA VEREDA QUIBA DE LA LOCALIDAD DE CIUDAD BOLÍVAR</v>
          </cell>
          <cell r="C18" t="str">
            <v>ASOQUIBA</v>
          </cell>
        </row>
        <row r="19">
          <cell r="B19" t="str">
            <v>ASOCIACIÓN DE USUARIOS DEL ACUEDUCTO LAS ANIMAS LAS AURAS Y NAZARETH</v>
          </cell>
          <cell r="C19" t="str">
            <v>ASOUAN</v>
          </cell>
        </row>
        <row r="20">
          <cell r="B20" t="str">
            <v>ASOCIACIÓN DE USUARIOS DEL ACUEDUCTO COMUNITARIO AGUAS CALIENTES</v>
          </cell>
          <cell r="C20" t="str">
            <v>AUACACT</v>
          </cell>
        </row>
        <row r="21">
          <cell r="B21" t="str">
            <v>ASOCIACIÓN DE USUARIOS DE ACUEDUCTO MANANTIAL DE AGUAS CERRO REDONDO Y CORINTO E.S.P</v>
          </cell>
          <cell r="C21" t="str">
            <v>CORINTO</v>
          </cell>
        </row>
        <row r="22">
          <cell r="B22" t="str">
            <v>JUNTA ADMINISTRADORA ACUEDUCTO VEREDAL EL DESTINO USME</v>
          </cell>
          <cell r="C22" t="str">
            <v>EL DESTINO</v>
          </cell>
        </row>
        <row r="23">
          <cell r="B23" t="str">
            <v>ASOCIACIÓN DE USUARIOS DE LA VEREDA LOS SOCHES AGUAS CRISTALINAS LOS SOCHES E.S.P</v>
          </cell>
          <cell r="C23" t="str">
            <v>LOS SOCHES</v>
          </cell>
        </row>
        <row r="24">
          <cell r="B24" t="str">
            <v>ASOCIACIÓN DE SERVICIOS PÚBLICOS COMUNITARIOS SAN ISIDRO I Y II, SAN LUIS Y LA SUREÑA</v>
          </cell>
          <cell r="C24" t="str">
            <v>ACUALCOS</v>
          </cell>
        </row>
        <row r="25">
          <cell r="B25" t="str">
            <v>COJARDIN S.A. E.S.P.</v>
          </cell>
          <cell r="C25" t="str">
            <v>COJARDIN</v>
          </cell>
        </row>
        <row r="26">
          <cell r="B26" t="str">
            <v>EMPRESA DE ACUEDUCTO Y ALCANTARILLADO DE BOGOTÁ E.S.P.</v>
          </cell>
          <cell r="C26" t="str">
            <v>EAAB-ESP</v>
          </cell>
        </row>
        <row r="27">
          <cell r="B27" t="str">
            <v xml:space="preserve">INTERASEO SOLUCIONES AMBIENTALES S.A.S E.S.P </v>
          </cell>
          <cell r="C27" t="str">
            <v>INTERASEO</v>
          </cell>
        </row>
        <row r="28">
          <cell r="B28" t="str">
            <v>ÁREA LIMPIA DISTRITO CAPITAL S.A.S E.S.P</v>
          </cell>
          <cell r="C28" t="str">
            <v>ÁREA LIMPIA</v>
          </cell>
        </row>
        <row r="29">
          <cell r="B29" t="str">
            <v>BOGOTÁ LIMPIA S.A.S E.S.P</v>
          </cell>
          <cell r="C29" t="str">
            <v>BOGOTÁ LIMPIA</v>
          </cell>
        </row>
        <row r="30">
          <cell r="B30" t="str">
            <v>CIUDAD LIMPIA BOGOTÁ S.A E.S.P</v>
          </cell>
          <cell r="C30" t="str">
            <v>CIUDAD LIMPIA</v>
          </cell>
        </row>
        <row r="31">
          <cell r="B31" t="str">
            <v>LIMPIEZA METROPOLITANA S.A E.S.P</v>
          </cell>
          <cell r="C31" t="str">
            <v>LIME</v>
          </cell>
        </row>
        <row r="32">
          <cell r="B32" t="str">
            <v>PROMOAMBIENTAL DISTRITO S.A.S E.S.P</v>
          </cell>
          <cell r="C32" t="str">
            <v>PROMOAMBIENTAL</v>
          </cell>
        </row>
      </sheetData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93F70-9757-463A-9EFE-88515AE0D6D9}">
  <dimension ref="A1:P6"/>
  <sheetViews>
    <sheetView tabSelected="1" workbookViewId="0"/>
  </sheetViews>
  <sheetFormatPr baseColWidth="10" defaultRowHeight="14.4" x14ac:dyDescent="0.3"/>
  <cols>
    <col min="1" max="1" width="36.77734375" customWidth="1"/>
  </cols>
  <sheetData>
    <row r="1" spans="1:16" ht="66" x14ac:dyDescent="0.3">
      <c r="A1" s="11" t="s">
        <v>27</v>
      </c>
      <c r="B1" s="11" t="s">
        <v>0</v>
      </c>
      <c r="C1" s="12" t="s">
        <v>1</v>
      </c>
      <c r="D1" s="13" t="s">
        <v>2</v>
      </c>
      <c r="E1" s="12" t="s">
        <v>3</v>
      </c>
      <c r="F1" s="12" t="s">
        <v>28</v>
      </c>
      <c r="G1" s="11" t="s">
        <v>29</v>
      </c>
      <c r="H1" s="11" t="s">
        <v>30</v>
      </c>
      <c r="I1" s="1" t="s">
        <v>6</v>
      </c>
      <c r="J1" s="11" t="s">
        <v>31</v>
      </c>
      <c r="K1" s="11" t="s">
        <v>32</v>
      </c>
      <c r="L1" s="11" t="s">
        <v>9</v>
      </c>
      <c r="M1" s="11" t="s">
        <v>8</v>
      </c>
      <c r="N1" s="11" t="s">
        <v>33</v>
      </c>
      <c r="O1" s="11" t="s">
        <v>34</v>
      </c>
      <c r="P1" s="11" t="s">
        <v>35</v>
      </c>
    </row>
    <row r="2" spans="1:16" ht="81.599999999999994" x14ac:dyDescent="0.3">
      <c r="A2" s="14" t="s">
        <v>36</v>
      </c>
      <c r="B2" s="9" t="s">
        <v>37</v>
      </c>
      <c r="C2" s="5">
        <v>46147</v>
      </c>
      <c r="D2" s="3">
        <v>46154</v>
      </c>
      <c r="E2" s="4">
        <v>46157</v>
      </c>
      <c r="F2" s="3">
        <v>46162</v>
      </c>
      <c r="G2" s="15">
        <v>46209</v>
      </c>
      <c r="H2" s="16"/>
      <c r="I2" s="17" t="s">
        <v>24</v>
      </c>
      <c r="J2" s="8" t="s">
        <v>38</v>
      </c>
      <c r="K2" s="17" t="s">
        <v>39</v>
      </c>
      <c r="L2" s="9" t="s">
        <v>40</v>
      </c>
      <c r="M2" s="8">
        <v>2026</v>
      </c>
      <c r="N2" s="17" t="s">
        <v>16</v>
      </c>
      <c r="O2" s="2" t="s">
        <v>41</v>
      </c>
      <c r="P2" s="3">
        <v>46155</v>
      </c>
    </row>
    <row r="3" spans="1:16" ht="81.599999999999994" x14ac:dyDescent="0.3">
      <c r="A3" s="14" t="s">
        <v>42</v>
      </c>
      <c r="B3" s="18" t="s">
        <v>20</v>
      </c>
      <c r="C3" s="5">
        <v>46153</v>
      </c>
      <c r="D3" s="3">
        <v>46161</v>
      </c>
      <c r="E3" s="4">
        <v>46164</v>
      </c>
      <c r="F3" s="3">
        <v>46168</v>
      </c>
      <c r="G3" s="15">
        <v>46213</v>
      </c>
      <c r="H3" s="16"/>
      <c r="I3" s="17" t="s">
        <v>14</v>
      </c>
      <c r="J3" s="8" t="s">
        <v>43</v>
      </c>
      <c r="K3" s="17" t="s">
        <v>39</v>
      </c>
      <c r="L3" s="9" t="s">
        <v>21</v>
      </c>
      <c r="M3" s="8">
        <v>2026</v>
      </c>
      <c r="N3" s="17" t="s">
        <v>16</v>
      </c>
      <c r="O3" s="2" t="s">
        <v>44</v>
      </c>
      <c r="P3" s="3">
        <v>46161</v>
      </c>
    </row>
    <row r="4" spans="1:16" ht="81.599999999999994" x14ac:dyDescent="0.3">
      <c r="A4" s="14" t="s">
        <v>45</v>
      </c>
      <c r="B4" s="2" t="s">
        <v>46</v>
      </c>
      <c r="C4" s="3">
        <v>46155</v>
      </c>
      <c r="D4" s="3">
        <v>46163</v>
      </c>
      <c r="E4" s="4">
        <v>46168</v>
      </c>
      <c r="F4" s="3">
        <v>46170</v>
      </c>
      <c r="G4" s="15">
        <v>46217</v>
      </c>
      <c r="H4" s="16"/>
      <c r="I4" s="17" t="s">
        <v>14</v>
      </c>
      <c r="J4" s="8" t="s">
        <v>43</v>
      </c>
      <c r="K4" s="17" t="s">
        <v>39</v>
      </c>
      <c r="L4" s="9" t="s">
        <v>47</v>
      </c>
      <c r="M4" s="8">
        <v>2025</v>
      </c>
      <c r="N4" s="17" t="s">
        <v>16</v>
      </c>
      <c r="O4" s="2" t="s">
        <v>44</v>
      </c>
      <c r="P4" s="3">
        <v>46161</v>
      </c>
    </row>
    <row r="5" spans="1:16" ht="20.399999999999999" x14ac:dyDescent="0.3">
      <c r="A5" s="14" t="s">
        <v>48</v>
      </c>
      <c r="B5" s="19" t="s">
        <v>49</v>
      </c>
      <c r="C5" s="3">
        <v>46157</v>
      </c>
      <c r="D5" s="3">
        <v>46167</v>
      </c>
      <c r="E5" s="4">
        <v>46170</v>
      </c>
      <c r="F5" s="3">
        <v>46174</v>
      </c>
      <c r="G5" s="15">
        <v>46219</v>
      </c>
      <c r="H5" s="16"/>
      <c r="I5" s="17" t="s">
        <v>50</v>
      </c>
      <c r="J5" s="8" t="s">
        <v>51</v>
      </c>
      <c r="K5" s="17" t="s">
        <v>39</v>
      </c>
      <c r="L5" s="9" t="s">
        <v>40</v>
      </c>
      <c r="M5" s="8">
        <v>2026</v>
      </c>
      <c r="N5" s="17" t="s">
        <v>16</v>
      </c>
      <c r="O5" s="2" t="s">
        <v>52</v>
      </c>
      <c r="P5" s="3">
        <v>46169</v>
      </c>
    </row>
    <row r="6" spans="1:16" ht="81.599999999999994" x14ac:dyDescent="0.3">
      <c r="A6" s="14" t="s">
        <v>53</v>
      </c>
      <c r="B6" s="2" t="s">
        <v>54</v>
      </c>
      <c r="C6" s="3">
        <v>46161</v>
      </c>
      <c r="D6" s="3">
        <v>46168</v>
      </c>
      <c r="E6" s="4">
        <v>46171</v>
      </c>
      <c r="F6" s="3">
        <v>46175</v>
      </c>
      <c r="G6" s="15">
        <v>46220</v>
      </c>
      <c r="H6" s="16"/>
      <c r="I6" s="17" t="s">
        <v>24</v>
      </c>
      <c r="J6" s="8" t="s">
        <v>38</v>
      </c>
      <c r="K6" s="17" t="s">
        <v>39</v>
      </c>
      <c r="L6" s="9" t="s">
        <v>25</v>
      </c>
      <c r="M6" s="8">
        <v>2026</v>
      </c>
      <c r="N6" s="17" t="s">
        <v>16</v>
      </c>
      <c r="O6" s="2" t="s">
        <v>55</v>
      </c>
      <c r="P6" s="3">
        <v>46169</v>
      </c>
    </row>
  </sheetData>
  <conditionalFormatting sqref="B1:H1 J1:P1">
    <cfRule type="colorScale" priority="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1:H6">
    <cfRule type="containsText" dxfId="1" priority="4" operator="containsText" text="NO">
      <formula>NOT(ISERROR(SEARCH("NO",H1)))</formula>
    </cfRule>
    <cfRule type="containsText" dxfId="0" priority="5" operator="containsText" text="SÍ">
      <formula>NOT(ISERROR(SEARCH("SÍ",H1)))</formula>
    </cfRule>
  </conditionalFormatting>
  <conditionalFormatting sqref="I2:I6 B4:B6 A1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I2:I6 B4:B6">
    <cfRule type="colorScale" priority="1">
      <colorScale>
        <cfvo type="formula" val="#REF!"/>
        <cfvo type="formula" val="#REF!"/>
        <cfvo type="formula" val="#REF!"/>
        <color rgb="FFF8696B"/>
        <color rgb="FFFFEB84"/>
        <color rgb="FF63BE7B"/>
      </colorScale>
    </cfRule>
  </conditionalFormatting>
  <conditionalFormatting sqref="L2:L6">
    <cfRule type="colorScale" priority="2">
      <colorScale>
        <cfvo type="formula" val="#REF!"/>
        <cfvo type="formula" val="#REF!"/>
        <cfvo type="formula" val="#REF!"/>
        <color rgb="FFF8696B"/>
        <color rgb="FFFFEB84"/>
        <color rgb="FF63BE7B"/>
      </colorScale>
    </cfRule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dataValidations count="5">
    <dataValidation type="list" allowBlank="1" showInputMessage="1" showErrorMessage="1" sqref="L2:L6" xr:uid="{3C125C10-F7AE-49E0-84D9-66021907045A}">
      <formula1>"Enero,Febrero,Marzo,Abril,Mayo,Junio,Julio,Agosto,Septiembre,Octubre,Noviembre,Diciembre,I Bimestre,II Bimestre,III Bimestre,IV Bimestre,V Bimestre,VI Bimestre,Proyectado"</formula1>
    </dataValidation>
    <dataValidation type="list" allowBlank="1" showInputMessage="1" showErrorMessage="1" sqref="L1" xr:uid="{F59F0E8B-AECC-49EA-8BB4-D67D21A34706}">
      <formula1>"Enero,Febrero,Marzo,Abril,Mayo,Junio,Julio,Agosto,Septiembre,Octubre,Noviembre,Diciembre"</formula1>
    </dataValidation>
    <dataValidation type="list" allowBlank="1" showInputMessage="1" showErrorMessage="1" sqref="K1:K6" xr:uid="{FB713570-837A-4805-A38A-404CF4B23894}">
      <formula1>"Subsidios acueducto,Subsidios alcantarillado, Subsidios aseo,Aporte aseo,Aporte acueducto,Aporte alcantarillado"</formula1>
    </dataValidation>
    <dataValidation type="list" allowBlank="1" showInputMessage="1" showErrorMessage="1" sqref="N1:N6" xr:uid="{38795801-35D1-4676-85F2-7C1040B59812}">
      <formula1>"Traslado para pago,Devolución,Traslado para giro aportes,Respuesta solicitud de información,Solicitud Alcance"</formula1>
    </dataValidation>
    <dataValidation type="list" allowBlank="1" showInputMessage="1" showErrorMessage="1" sqref="M1:M6" xr:uid="{554B716A-B0CD-439E-9CE8-CFA4D8C2D535}">
      <formula1>"2025,2026"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033D-B0D1-4D19-90E0-ACE7AF1D3070}">
  <dimension ref="A1:M5"/>
  <sheetViews>
    <sheetView workbookViewId="0"/>
  </sheetViews>
  <sheetFormatPr baseColWidth="10" defaultRowHeight="14.4" x14ac:dyDescent="0.3"/>
  <cols>
    <col min="1" max="1" width="12" customWidth="1"/>
    <col min="2" max="5" width="12.6640625" customWidth="1"/>
    <col min="6" max="6" width="9.109375" customWidth="1"/>
    <col min="7" max="7" width="30.88671875" customWidth="1"/>
    <col min="8" max="8" width="14.6640625" customWidth="1"/>
    <col min="9" max="9" width="8.109375" customWidth="1"/>
    <col min="10" max="10" width="12.44140625" customWidth="1"/>
    <col min="11" max="11" width="17.6640625" customWidth="1"/>
    <col min="12" max="12" width="12.6640625" customWidth="1"/>
    <col min="13" max="13" width="10.6640625" customWidth="1"/>
  </cols>
  <sheetData>
    <row r="1" spans="1:13" ht="6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30.6" x14ac:dyDescent="0.3">
      <c r="A2" s="2" t="s">
        <v>13</v>
      </c>
      <c r="B2" s="3">
        <v>46147</v>
      </c>
      <c r="C2" s="3">
        <f>IF(B2="","",WORKDAY.INTL(B2,'[1]With Holidays'!$I$1,1,'[1]With Holidays'!$A$2:$A$19))</f>
        <v>46154</v>
      </c>
      <c r="D2" s="4">
        <f>IF(B2="","",WORKDAY.INTL(B2,'[1]With Holidays'!$J$1,1,'[1]With Holidays'!$A$2:$A$19))</f>
        <v>46157</v>
      </c>
      <c r="E2" s="3">
        <f>IF(B2="","",WORKDAY.INTL(B2,'[1]With Holidays'!$K$1,1,'[1]With Holidays'!$A$2:$A$19))</f>
        <v>46162</v>
      </c>
      <c r="F2" s="5"/>
      <c r="G2" s="6" t="s">
        <v>14</v>
      </c>
      <c r="H2" s="7" t="str">
        <f>IFERROR(VLOOKUP(G2,'[1]DATOS PRESTADORES'!$B$3:$C$32,2,0),"")</f>
        <v>ASOAGUAS CLARAS OLARTE</v>
      </c>
      <c r="I2" s="8">
        <v>2026</v>
      </c>
      <c r="J2" s="9" t="s">
        <v>15</v>
      </c>
      <c r="K2" s="7" t="s">
        <v>16</v>
      </c>
      <c r="L2" s="9" t="s">
        <v>17</v>
      </c>
      <c r="M2" s="5">
        <v>46156</v>
      </c>
    </row>
    <row r="3" spans="1:13" ht="30.6" x14ac:dyDescent="0.3">
      <c r="A3" s="9" t="s">
        <v>18</v>
      </c>
      <c r="B3" s="5">
        <v>46147</v>
      </c>
      <c r="C3" s="3">
        <f>IF(B3="","",WORKDAY.INTL(B3,'[1]With Holidays'!$I$1,1,'[1]With Holidays'!$A$2:$A$19))</f>
        <v>46154</v>
      </c>
      <c r="D3" s="4">
        <f>IF(B3="","",WORKDAY.INTL(B3,'[1]With Holidays'!$J$1,1,'[1]With Holidays'!$A$2:$A$19))</f>
        <v>46157</v>
      </c>
      <c r="E3" s="3">
        <f>IF(B3="","",WORKDAY.INTL(B3,'[1]With Holidays'!$K$1,1,'[1]With Holidays'!$A$2:$A$19))</f>
        <v>46162</v>
      </c>
      <c r="F3" s="5"/>
      <c r="G3" s="6" t="s">
        <v>14</v>
      </c>
      <c r="H3" s="7" t="str">
        <f>IFERROR(VLOOKUP(G3,'[1]DATOS PRESTADORES'!$B$3:$C$32,2,0),"")</f>
        <v>ASOAGUAS CLARAS OLARTE</v>
      </c>
      <c r="I3" s="8">
        <v>2025</v>
      </c>
      <c r="J3" s="9" t="s">
        <v>19</v>
      </c>
      <c r="K3" s="7" t="s">
        <v>16</v>
      </c>
      <c r="L3" s="2" t="s">
        <v>17</v>
      </c>
      <c r="M3" s="5">
        <v>46156</v>
      </c>
    </row>
    <row r="4" spans="1:13" ht="30.6" x14ac:dyDescent="0.3">
      <c r="A4" s="10" t="s">
        <v>20</v>
      </c>
      <c r="B4" s="5">
        <v>46153</v>
      </c>
      <c r="C4" s="3">
        <f>IF(B4="","",WORKDAY.INTL(B4,'[1]With Holidays'!$I$1,1,'[1]With Holidays'!$A$2:$A$19))</f>
        <v>46161</v>
      </c>
      <c r="D4" s="4">
        <f>IF(B4="","",WORKDAY.INTL(B4,'[1]With Holidays'!$J$1,1,'[1]With Holidays'!$A$2:$A$19))</f>
        <v>46164</v>
      </c>
      <c r="E4" s="3">
        <f>IF(B4="","",WORKDAY.INTL(B4,'[1]With Holidays'!$K$1,1,'[1]With Holidays'!$A$2:$A$19))</f>
        <v>46168</v>
      </c>
      <c r="F4" s="5"/>
      <c r="G4" s="6" t="s">
        <v>14</v>
      </c>
      <c r="H4" s="7" t="str">
        <f>IFERROR(VLOOKUP(G4,'[1]DATOS PRESTADORES'!$B$3:$C$32,2,0),"")</f>
        <v>ASOAGUAS CLARAS OLARTE</v>
      </c>
      <c r="I4" s="8">
        <v>2026</v>
      </c>
      <c r="J4" s="9" t="s">
        <v>21</v>
      </c>
      <c r="K4" s="7" t="s">
        <v>16</v>
      </c>
      <c r="L4" s="9" t="s">
        <v>22</v>
      </c>
      <c r="M4" s="5">
        <v>46157</v>
      </c>
    </row>
    <row r="5" spans="1:13" ht="30.6" x14ac:dyDescent="0.3">
      <c r="A5" s="9" t="s">
        <v>23</v>
      </c>
      <c r="B5" s="5">
        <v>46161</v>
      </c>
      <c r="C5" s="3">
        <f>IF(B5="","",WORKDAY.INTL(B5,'[1]With Holidays'!$I$1,1,'[1]With Holidays'!$A$2:$A$19))</f>
        <v>46168</v>
      </c>
      <c r="D5" s="4">
        <f>IF(B5="","",WORKDAY.INTL(B5,'[1]With Holidays'!$J$1,1,'[1]With Holidays'!$A$2:$A$19))</f>
        <v>46171</v>
      </c>
      <c r="E5" s="3">
        <f>IF(B5="","",WORKDAY.INTL(B5,'[1]With Holidays'!$K$1,1,'[1]With Holidays'!$A$2:$A$19))</f>
        <v>46175</v>
      </c>
      <c r="F5" s="5"/>
      <c r="G5" s="6" t="s">
        <v>24</v>
      </c>
      <c r="H5" s="7" t="str">
        <f>IFERROR(VLOOKUP(G5,'[1]DATOS PRESTADORES'!$B$3:$C$32,2,0),"")</f>
        <v>ACUABOSQUES</v>
      </c>
      <c r="I5" s="8">
        <v>2026</v>
      </c>
      <c r="J5" s="9" t="s">
        <v>25</v>
      </c>
      <c r="K5" s="7" t="s">
        <v>16</v>
      </c>
      <c r="L5" s="9" t="s">
        <v>26</v>
      </c>
      <c r="M5" s="5">
        <v>46168</v>
      </c>
    </row>
  </sheetData>
  <conditionalFormatting sqref="K1">
    <cfRule type="colorScale" priority="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2:H4 K1 A4:A5 J2:J5">
    <cfRule type="colorScale" priority="7">
      <colorScale>
        <cfvo type="formula" val="#REF!"/>
        <cfvo type="formula" val="#REF!"/>
        <cfvo type="formula" val="#REF!"/>
        <color rgb="FFF8696B"/>
        <color rgb="FFFFEB84"/>
        <color rgb="FF63BE7B"/>
      </colorScale>
    </cfRule>
  </conditionalFormatting>
  <conditionalFormatting sqref="F2:F5">
    <cfRule type="containsText" dxfId="3" priority="4" operator="containsText" text="NO">
      <formula>NOT(ISERROR(SEARCH("NO",F2)))</formula>
    </cfRule>
  </conditionalFormatting>
  <conditionalFormatting sqref="F2:F5">
    <cfRule type="containsText" dxfId="2" priority="3" operator="containsText" text="SÍ">
      <formula>NOT(ISERROR(SEARCH("SÍ",F2)))</formula>
    </cfRule>
  </conditionalFormatting>
  <conditionalFormatting sqref="G2:H4 H5 J2:J5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5">
    <cfRule type="colorScale" priority="5">
      <colorScale>
        <cfvo type="formula" val="#REF!"/>
        <cfvo type="formula" val="#REF!"/>
        <cfvo type="formula" val="#REF!"/>
        <color rgb="FFF8696B"/>
        <color rgb="FFFFEB84"/>
        <color rgb="FF63BE7B"/>
      </colorScale>
    </cfRule>
  </conditionalFormatting>
  <conditionalFormatting sqref="G5">
    <cfRule type="colorScale" priority="1">
      <colorScale>
        <cfvo type="formula" val="#REF!"/>
        <cfvo type="formula" val="#REF!"/>
        <cfvo type="formula" val="#REF!"/>
        <color rgb="FFF8696B"/>
        <color rgb="FFFFEB84"/>
        <color rgb="FF63BE7B"/>
      </colorScale>
    </cfRule>
  </conditionalFormatting>
  <conditionalFormatting sqref="G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A4:A5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dataValidations count="3">
    <dataValidation type="list" allowBlank="1" showInputMessage="1" showErrorMessage="1" sqref="J2:J5" xr:uid="{E0566680-DE38-4ABE-BE6C-8ECD3D366174}">
      <formula1>"Enero,Febrero,Marzo,Abril,Mayo,Junio,Julio,Agosto,Septiembre,Octubre,Noviembre,Diciembre,I Semestre,II Semestre"</formula1>
    </dataValidation>
    <dataValidation type="list" allowBlank="1" showInputMessage="1" showErrorMessage="1" sqref="K2:K5" xr:uid="{5E28720C-3D48-4F55-A7AC-B6AE177469DB}">
      <formula1>"Traslado para pago,Devolución,Solicitud Alcance"</formula1>
    </dataValidation>
    <dataValidation type="list" allowBlank="1" showInputMessage="1" showErrorMessage="1" sqref="I2:I5" xr:uid="{95E5A2F8-0CA2-47B9-8634-50ADECA3BCD2}">
      <formula1>"2025,2026"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FSRI</vt:lpstr>
      <vt:lpstr>MV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Velandia Daza</dc:creator>
  <cp:lastModifiedBy>Santiago Velandia Daza</cp:lastModifiedBy>
  <dcterms:created xsi:type="dcterms:W3CDTF">2026-06-16T18:52:29Z</dcterms:created>
  <dcterms:modified xsi:type="dcterms:W3CDTF">2026-06-16T19:03:29Z</dcterms:modified>
</cp:coreProperties>
</file>